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showObjects="none" defaultThemeVersion="166925"/>
  <mc:AlternateContent xmlns:mc="http://schemas.openxmlformats.org/markup-compatibility/2006">
    <mc:Choice Requires="x15">
      <x15ac:absPath xmlns:x15ac="http://schemas.microsoft.com/office/spreadsheetml/2010/11/ac" url="H:\1. DIREÇÃO SJC\a. CONTRATAÇÃO PÚBLICA\2022\Cultura\R_598_2022 - Aq. Serv. Design Gráfico DAC\2. Peças\Convite + anexo\"/>
    </mc:Choice>
  </mc:AlternateContent>
  <xr:revisionPtr revIDLastSave="0" documentId="13_ncr:1_{B86EEEA7-E089-422C-8758-C0B58867D15D}" xr6:coauthVersionLast="47" xr6:coauthVersionMax="47" xr10:uidLastSave="{00000000-0000-0000-0000-000000000000}"/>
  <bookViews>
    <workbookView xWindow="-28920" yWindow="-120" windowWidth="29040" windowHeight="15840" activeTab="5" xr2:uid="{5D8D85A1-A9E6-4168-BEB5-3BD49E64C97B}"/>
  </bookViews>
  <sheets>
    <sheet name="LOTE I" sheetId="1" r:id="rId1"/>
    <sheet name="LOTE II" sheetId="2" r:id="rId2"/>
    <sheet name="LOTE III" sheetId="3" r:id="rId3"/>
    <sheet name="LOTE IV" sheetId="4" r:id="rId4"/>
    <sheet name="LOTE V" sheetId="5" r:id="rId5"/>
    <sheet name="LOTE VI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" i="6" l="1"/>
  <c r="G5" i="5"/>
  <c r="G4" i="3"/>
  <c r="G4" i="2"/>
  <c r="I7" i="1"/>
</calcChain>
</file>

<file path=xl/sharedStrings.xml><?xml version="1.0" encoding="utf-8"?>
<sst xmlns="http://schemas.openxmlformats.org/spreadsheetml/2006/main" count="111" uniqueCount="69">
  <si>
    <t>Pesquisa e desenvolvimento do conceito gráfico</t>
  </si>
  <si>
    <t xml:space="preserve">1 Mupi (formato standard JCDecaux 118,5x175cm) </t>
  </si>
  <si>
    <t xml:space="preserve">1 Cartaz A3 (adaptação do MUPI) </t>
  </si>
  <si>
    <t xml:space="preserve">Material de divulgação da programação (desdobrável, brochura ou semelhante), que inclua pequenas sinopses para os 4 eixos e cada uma das atividades </t>
  </si>
  <si>
    <t>1 Postal/flyer (frente com imagem da Galeria Energia, verso com algum espaço branco)</t>
  </si>
  <si>
    <t xml:space="preserve">1 template de folha de sala </t>
  </si>
  <si>
    <t xml:space="preserve">1 Lona ou material de divulgação semelhante para o exterior (a definir) </t>
  </si>
  <si>
    <t xml:space="preserve">2 Anúncios (tamanhos a definir) </t>
  </si>
  <si>
    <t>MATERIAIS IMPRESSOS</t>
  </si>
  <si>
    <t>IDENTIDADE</t>
  </si>
  <si>
    <t>MATERIAIS DIGITAIS</t>
  </si>
  <si>
    <t xml:space="preserve">Selo Galeria Energia (para incluir em newsletter e vídeos gerais da GMP) </t>
  </si>
  <si>
    <t xml:space="preserve">1 Banner para assinatura de e-mail (1200x180px) </t>
  </si>
  <si>
    <t xml:space="preserve">2 Imagens para Porto. (1160x773px, sem texto, só imagem gráfica); Banner Vertical (700x1120) OU Horizontal (2220x480 (desktop) e 576x400 (responsivo)) </t>
  </si>
  <si>
    <t>1 Imagem para Ágora (1140 X 260px)</t>
  </si>
  <si>
    <t xml:space="preserve">2 Anúncios/banner (tamanhos a definir) </t>
  </si>
  <si>
    <t>Facebook: Cover Página Geral (derivação do mupi) (851x315px)</t>
  </si>
  <si>
    <t xml:space="preserve">Instagram: Publicação e Story Geral (derivação do mupi) + 12 publicações e stories para cada um dos eventos (imagem com moldura/stamp ou recurso gráfico semelhante) </t>
  </si>
  <si>
    <t>PREÇO BASE PARCIAL</t>
  </si>
  <si>
    <t>PREÇO BASE TOTAL</t>
  </si>
  <si>
    <t>DESCRIÇÃO - LOTE I</t>
  </si>
  <si>
    <t>DESCRIÇÃO - LOTE II</t>
  </si>
  <si>
    <t xml:space="preserve">ATUALIZAÇÃO DA IMAGEM GRÁFICA </t>
  </si>
  <si>
    <t xml:space="preserve">Desenvolvimento da agenda com base na imagem gráfica concebida </t>
  </si>
  <si>
    <t xml:space="preserve">Preparação da brochura para aprovação final  </t>
  </si>
  <si>
    <t>Correções editoriais</t>
  </si>
  <si>
    <t xml:space="preserve">Artes finais </t>
  </si>
  <si>
    <t xml:space="preserve">Desenho de newsteller </t>
  </si>
  <si>
    <t xml:space="preserve">3 adaptações em função do conteúdo a definir </t>
  </si>
  <si>
    <t xml:space="preserve">Primeira apresentação (formato, layout 
e especificações de produção) </t>
  </si>
  <si>
    <t>DESCRIÇÃO - LOTE III</t>
  </si>
  <si>
    <t>Desenvolvimento de identidade gráfica</t>
  </si>
  <si>
    <t>Definição das normas gráficas transversais a Pláka</t>
  </si>
  <si>
    <t>Newsletter para email (template)</t>
  </si>
  <si>
    <t>COLECTIVOS PLÁKA
(2 CURSOS)</t>
  </si>
  <si>
    <t>Mupi</t>
  </si>
  <si>
    <t>Cartaz A3</t>
  </si>
  <si>
    <t>Flyer</t>
  </si>
  <si>
    <t>3 banners</t>
  </si>
  <si>
    <t>Instagram: Cartelas e Stories (Geral + Programa + Cada Orador)</t>
  </si>
  <si>
    <t>SHUTTLE</t>
  </si>
  <si>
    <t>Instagram: 5 cartelas fixas (1 geral + 1 júri + 1 por cada fase de candidaturas), 4 stories (1 geral + 1 por cada fase de candidaturas)</t>
  </si>
  <si>
    <t>4 Banners (dimensões a definir)</t>
  </si>
  <si>
    <t>2 anúncios tamanho e formato a definir</t>
  </si>
  <si>
    <t>CRIATÓRIO</t>
  </si>
  <si>
    <t>Instagram: 5 cartelas fixas (1 geral + 1 projetos de criação + 1 espaço de programação + 1 júri + 1 falta uma semana), 5 stories (1 geral + 1 projetos de criação + 1 espaço de programação + 1 júri + 1 “falta uma semana)</t>
  </si>
  <si>
    <t>PLÁKA
(GERAL)</t>
  </si>
  <si>
    <t>Adaptação do projeto gráfico das publicações dos Colectivos Pláka a duas novas edições</t>
  </si>
  <si>
    <t>Desenho do layout e paginação bilingue dos livros</t>
  </si>
  <si>
    <t>Tratamento de imagem</t>
  </si>
  <si>
    <t>Correções e preparação de todos os ficheiros digitais necessários à correta produção</t>
  </si>
  <si>
    <t>Acompanhamento em gráfica da reprodução e acabamento das publicações</t>
  </si>
  <si>
    <t>VALOR BASE POR PUBLICAÇÃO</t>
  </si>
  <si>
    <t>DESCRIÇÃO - LOTE IV</t>
  </si>
  <si>
    <t>1 adaptação do mupi</t>
  </si>
  <si>
    <t>1 flyer (derivação do mupi e esquema de programação no verso)</t>
  </si>
  <si>
    <t>1 Template de newsletter</t>
  </si>
  <si>
    <t>1 Template de Cartela de Instagram + 1 Template de Story</t>
  </si>
  <si>
    <t>2 Banners (tamanho a definir)</t>
  </si>
  <si>
    <t>Desenho do layout e paginação bilingue da publicação</t>
  </si>
  <si>
    <t>Definição dos sistemas tipográfico e cromático</t>
  </si>
  <si>
    <t>Definição da produção gráfica</t>
  </si>
  <si>
    <t>Desenvolvimento do projeto gráfico da publicação 
ANUÁRIO</t>
  </si>
  <si>
    <t>Correções e preparação de todos os ficheiros digitais 
necessários à correta produção</t>
  </si>
  <si>
    <t>Acompanhamento em gráfica da reprodução e 
acabamento da publicação</t>
  </si>
  <si>
    <t>Reestruturação do website da Galeria Municipal do 
Porto e respetivo acompanhamento de programação</t>
  </si>
  <si>
    <t>Desenho de duas tipologias de template para 
newsletter da Galeria Municipal do Porto</t>
  </si>
  <si>
    <t>DESCRIÇÃO - LOTE VI</t>
  </si>
  <si>
    <t>€ 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</si>
</sst>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.00;[Red]\-[$€-2]\ 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justify" vertical="center"/>
    </xf>
    <xf numFmtId="0" fontId="0" fillId="0" borderId="1" xfId="0" applyFont="1" applyFill="1" applyBorder="1" applyAlignment="1">
      <alignment horizontal="justify" vertical="center"/>
    </xf>
    <xf numFmtId="0" fontId="0" fillId="0" borderId="11" xfId="0" applyFont="1" applyFill="1" applyBorder="1" applyAlignment="1">
      <alignment horizontal="justify" vertical="center"/>
    </xf>
    <xf numFmtId="0" fontId="0" fillId="0" borderId="1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7" xfId="0" applyFont="1" applyBorder="1" applyAlignment="1">
      <alignment vertical="center"/>
    </xf>
    <xf numFmtId="0" fontId="0" fillId="0" borderId="17" xfId="0" applyFont="1" applyBorder="1" applyAlignment="1">
      <alignment horizontal="justify" vertical="center"/>
    </xf>
    <xf numFmtId="0" fontId="0" fillId="0" borderId="17" xfId="0" applyFont="1" applyBorder="1" applyAlignment="1">
      <alignment vertical="center" wrapText="1"/>
    </xf>
    <xf numFmtId="0" fontId="0" fillId="0" borderId="17" xfId="0" applyFont="1" applyFill="1" applyBorder="1" applyAlignment="1">
      <alignment horizontal="justify" vertical="center"/>
    </xf>
    <xf numFmtId="0" fontId="0" fillId="0" borderId="18" xfId="0" applyFont="1" applyFill="1" applyBorder="1" applyAlignment="1">
      <alignment horizontal="justify" vertical="center"/>
    </xf>
    <xf numFmtId="0" fontId="1" fillId="0" borderId="22" xfId="0" applyFont="1" applyBorder="1" applyAlignment="1">
      <alignment horizontal="center" vertical="center"/>
    </xf>
    <xf numFmtId="0" fontId="0" fillId="0" borderId="23" xfId="0" applyFont="1" applyBorder="1" applyAlignment="1">
      <alignment vertical="center"/>
    </xf>
    <xf numFmtId="0" fontId="0" fillId="0" borderId="16" xfId="0" applyFont="1" applyBorder="1" applyAlignment="1">
      <alignment horizontal="justify" vertical="center"/>
    </xf>
    <xf numFmtId="0" fontId="0" fillId="0" borderId="27" xfId="0" applyFont="1" applyBorder="1" applyAlignment="1">
      <alignment vertical="center"/>
    </xf>
    <xf numFmtId="0" fontId="0" fillId="0" borderId="29" xfId="0" applyFont="1" applyBorder="1" applyAlignment="1">
      <alignment horizontal="justify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164" fontId="0" fillId="0" borderId="31" xfId="0" applyNumberFormat="1" applyBorder="1" applyAlignment="1">
      <alignment horizontal="center" vertical="center"/>
    </xf>
    <xf numFmtId="0" fontId="0" fillId="0" borderId="27" xfId="0" applyFont="1" applyBorder="1" applyAlignment="1">
      <alignment vertical="center" wrapText="1"/>
    </xf>
    <xf numFmtId="0" fontId="0" fillId="0" borderId="17" xfId="0" applyFont="1" applyBorder="1" applyAlignment="1">
      <alignment horizontal="left" vertical="center" wrapText="1"/>
    </xf>
    <xf numFmtId="0" fontId="1" fillId="0" borderId="51" xfId="0" applyFont="1" applyBorder="1" applyAlignment="1">
      <alignment horizontal="center" vertical="center" wrapText="1"/>
    </xf>
    <xf numFmtId="0" fontId="0" fillId="0" borderId="6" xfId="0" applyFont="1" applyBorder="1" applyAlignment="1">
      <alignment vertical="center"/>
    </xf>
    <xf numFmtId="0" fontId="0" fillId="0" borderId="53" xfId="0" applyFont="1" applyBorder="1" applyAlignment="1">
      <alignment vertical="center"/>
    </xf>
    <xf numFmtId="0" fontId="0" fillId="0" borderId="2" xfId="0" applyFont="1" applyBorder="1" applyAlignment="1">
      <alignment vertical="center" wrapText="1"/>
    </xf>
    <xf numFmtId="0" fontId="0" fillId="0" borderId="3" xfId="0" applyFont="1" applyFill="1" applyBorder="1" applyAlignment="1">
      <alignment horizontal="justify" vertical="center"/>
    </xf>
    <xf numFmtId="0" fontId="0" fillId="0" borderId="56" xfId="0" applyFont="1" applyBorder="1" applyAlignment="1">
      <alignment horizontal="justify" vertical="center"/>
    </xf>
    <xf numFmtId="0" fontId="0" fillId="0" borderId="53" xfId="0" applyFont="1" applyFill="1" applyBorder="1" applyAlignment="1">
      <alignment horizontal="justify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5" xfId="0" applyFont="1" applyBorder="1"/>
    <xf numFmtId="0" fontId="1" fillId="0" borderId="28" xfId="0" applyFont="1" applyBorder="1"/>
    <xf numFmtId="164" fontId="0" fillId="0" borderId="11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9" xfId="0" applyFont="1" applyBorder="1" applyAlignment="1">
      <alignment vertical="center" wrapText="1"/>
    </xf>
    <xf numFmtId="0" fontId="0" fillId="0" borderId="64" xfId="0" applyFont="1" applyBorder="1" applyAlignment="1">
      <alignment vertical="center" wrapText="1"/>
    </xf>
    <xf numFmtId="0" fontId="0" fillId="0" borderId="16" xfId="0" applyFont="1" applyBorder="1" applyAlignment="1">
      <alignment vertical="center" wrapText="1"/>
    </xf>
    <xf numFmtId="0" fontId="0" fillId="0" borderId="18" xfId="0" applyFont="1" applyBorder="1" applyAlignment="1">
      <alignment vertical="center" wrapText="1"/>
    </xf>
    <xf numFmtId="164" fontId="0" fillId="0" borderId="22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164" fontId="0" fillId="0" borderId="32" xfId="0" applyNumberForma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164" fontId="0" fillId="0" borderId="35" xfId="0" applyNumberForma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" fillId="0" borderId="43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164" fontId="0" fillId="0" borderId="44" xfId="0" applyNumberFormat="1" applyBorder="1" applyAlignment="1">
      <alignment horizontal="center" vertical="center"/>
    </xf>
    <xf numFmtId="164" fontId="0" fillId="0" borderId="38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0" fillId="0" borderId="46" xfId="0" applyNumberFormat="1" applyBorder="1" applyAlignment="1">
      <alignment horizontal="center" vertical="center"/>
    </xf>
    <xf numFmtId="164" fontId="0" fillId="0" borderId="39" xfId="0" applyNumberFormat="1" applyBorder="1" applyAlignment="1">
      <alignment horizontal="center" vertical="center"/>
    </xf>
    <xf numFmtId="164" fontId="0" fillId="0" borderId="40" xfId="0" applyNumberForma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164" fontId="0" fillId="0" borderId="57" xfId="0" applyNumberFormat="1" applyBorder="1" applyAlignment="1">
      <alignment horizontal="center" vertic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0" fontId="1" fillId="0" borderId="5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65" xfId="0" applyBorder="1" applyAlignment="1">
      <alignment horizontal="center"/>
    </xf>
    <xf numFmtId="0" fontId="0" fillId="0" borderId="66" xfId="0" applyBorder="1" applyAlignment="1">
      <alignment horizontal="center"/>
    </xf>
    <xf numFmtId="0" fontId="1" fillId="0" borderId="5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64" fontId="0" fillId="0" borderId="36" xfId="0" applyNumberFormat="1" applyBorder="1" applyAlignment="1">
      <alignment horizontal="center" vertical="center"/>
    </xf>
    <xf numFmtId="0" fontId="1" fillId="0" borderId="54" xfId="0" applyFont="1" applyBorder="1" applyAlignment="1">
      <alignment horizontal="center" vertical="center" wrapText="1"/>
    </xf>
    <xf numFmtId="164" fontId="0" fillId="0" borderId="58" xfId="0" applyNumberForma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164" fontId="0" fillId="0" borderId="19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0" fontId="0" fillId="0" borderId="60" xfId="0" applyFont="1" applyBorder="1" applyAlignment="1">
      <alignment horizontal="left" vertical="center" wrapText="1"/>
    </xf>
    <xf numFmtId="0" fontId="0" fillId="0" borderId="61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35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/>
    </xf>
    <xf numFmtId="0" fontId="0" fillId="0" borderId="33" xfId="0" applyFont="1" applyBorder="1" applyAlignment="1">
      <alignment horizontal="left"/>
    </xf>
    <xf numFmtId="0" fontId="1" fillId="0" borderId="49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164" fontId="0" fillId="0" borderId="62" xfId="0" applyNumberFormat="1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164" fontId="0" fillId="0" borderId="63" xfId="0" applyNumberFormat="1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53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A5E60-BF91-4BFA-B230-A9CDADBB193D}">
  <dimension ref="F5:I21"/>
  <sheetViews>
    <sheetView topLeftCell="A5" workbookViewId="0">
      <selection activeCell="H15" sqref="H15:H21"/>
    </sheetView>
  </sheetViews>
  <sheetFormatPr defaultRowHeight="15" x14ac:dyDescent="0.25"/>
  <cols>
    <col min="6" max="6" width="13.28515625" customWidth="1"/>
    <col min="7" max="7" width="45.5703125" customWidth="1"/>
    <col min="8" max="9" width="14" customWidth="1"/>
  </cols>
  <sheetData>
    <row r="5" spans="6:9" ht="15.75" thickBot="1" x14ac:dyDescent="0.3"/>
    <row r="6" spans="6:9" ht="30.75" thickBot="1" x14ac:dyDescent="0.3">
      <c r="F6" s="54" t="s">
        <v>20</v>
      </c>
      <c r="G6" s="55"/>
      <c r="H6" s="20" t="s">
        <v>18</v>
      </c>
      <c r="I6" s="19" t="s">
        <v>19</v>
      </c>
    </row>
    <row r="7" spans="6:9" ht="18" customHeight="1" thickBot="1" x14ac:dyDescent="0.3">
      <c r="F7" s="14" t="s">
        <v>9</v>
      </c>
      <c r="G7" s="15" t="s">
        <v>0</v>
      </c>
      <c r="H7" s="21" t="s">
        <v>68</v>
      </c>
      <c r="I7" s="45" t="e">
        <f>H15+H8+H7</f>
        <v>#VALUE!</v>
      </c>
    </row>
    <row r="8" spans="6:9" ht="18" customHeight="1" thickTop="1" x14ac:dyDescent="0.25">
      <c r="F8" s="48" t="s">
        <v>8</v>
      </c>
      <c r="G8" s="17" t="s">
        <v>1</v>
      </c>
      <c r="H8" s="51" t="s">
        <v>68</v>
      </c>
      <c r="I8" s="46"/>
    </row>
    <row r="9" spans="6:9" ht="18" customHeight="1" x14ac:dyDescent="0.25">
      <c r="F9" s="49"/>
      <c r="G9" s="10" t="s">
        <v>2</v>
      </c>
      <c r="H9" s="52"/>
      <c r="I9" s="46"/>
    </row>
    <row r="10" spans="6:9" ht="60" x14ac:dyDescent="0.25">
      <c r="F10" s="49"/>
      <c r="G10" s="10" t="s">
        <v>3</v>
      </c>
      <c r="H10" s="52"/>
      <c r="I10" s="46"/>
    </row>
    <row r="11" spans="6:9" ht="30" x14ac:dyDescent="0.25">
      <c r="F11" s="49"/>
      <c r="G11" s="11" t="s">
        <v>4</v>
      </c>
      <c r="H11" s="52"/>
      <c r="I11" s="46"/>
    </row>
    <row r="12" spans="6:9" ht="18" customHeight="1" x14ac:dyDescent="0.25">
      <c r="F12" s="49"/>
      <c r="G12" s="11" t="s">
        <v>5</v>
      </c>
      <c r="H12" s="52"/>
      <c r="I12" s="46"/>
    </row>
    <row r="13" spans="6:9" ht="30" x14ac:dyDescent="0.25">
      <c r="F13" s="49"/>
      <c r="G13" s="10" t="s">
        <v>6</v>
      </c>
      <c r="H13" s="52"/>
      <c r="I13" s="46"/>
    </row>
    <row r="14" spans="6:9" ht="18" customHeight="1" thickBot="1" x14ac:dyDescent="0.3">
      <c r="F14" s="50"/>
      <c r="G14" s="18" t="s">
        <v>7</v>
      </c>
      <c r="H14" s="53"/>
      <c r="I14" s="46"/>
    </row>
    <row r="15" spans="6:9" ht="30.75" thickTop="1" x14ac:dyDescent="0.25">
      <c r="F15" s="56" t="s">
        <v>10</v>
      </c>
      <c r="G15" s="16" t="s">
        <v>11</v>
      </c>
      <c r="H15" s="58" t="s">
        <v>68</v>
      </c>
      <c r="I15" s="46"/>
    </row>
    <row r="16" spans="6:9" ht="18" customHeight="1" x14ac:dyDescent="0.25">
      <c r="F16" s="49"/>
      <c r="G16" s="12" t="s">
        <v>12</v>
      </c>
      <c r="H16" s="52"/>
      <c r="I16" s="46"/>
    </row>
    <row r="17" spans="6:9" ht="60" x14ac:dyDescent="0.25">
      <c r="F17" s="49"/>
      <c r="G17" s="12" t="s">
        <v>13</v>
      </c>
      <c r="H17" s="52"/>
      <c r="I17" s="46"/>
    </row>
    <row r="18" spans="6:9" ht="18" customHeight="1" x14ac:dyDescent="0.25">
      <c r="F18" s="49"/>
      <c r="G18" s="12" t="s">
        <v>14</v>
      </c>
      <c r="H18" s="52"/>
      <c r="I18" s="46"/>
    </row>
    <row r="19" spans="6:9" ht="18" customHeight="1" x14ac:dyDescent="0.25">
      <c r="F19" s="49"/>
      <c r="G19" s="12" t="s">
        <v>15</v>
      </c>
      <c r="H19" s="52"/>
      <c r="I19" s="46"/>
    </row>
    <row r="20" spans="6:9" ht="30" x14ac:dyDescent="0.25">
      <c r="F20" s="49"/>
      <c r="G20" s="12" t="s">
        <v>16</v>
      </c>
      <c r="H20" s="52"/>
      <c r="I20" s="46"/>
    </row>
    <row r="21" spans="6:9" ht="60.75" thickBot="1" x14ac:dyDescent="0.3">
      <c r="F21" s="57"/>
      <c r="G21" s="13" t="s">
        <v>17</v>
      </c>
      <c r="H21" s="59"/>
      <c r="I21" s="47"/>
    </row>
  </sheetData>
  <sheetProtection algorithmName="SHA-512" hashValue="NAxbOQ9ezyozs6ZdJQ6aclW4Vs+qyIMU02AkT1MYV2cdrKlp+yu21wFbasK3VYMYQaxvPXFtXTLxHVoLk96mTw==" saltValue="xB8mPDmcnv00NQBEiy28Wg==" spinCount="100000" sheet="1" objects="1" scenarios="1"/>
  <protectedRanges>
    <protectedRange sqref="H7:H21" name="Intervalo1"/>
  </protectedRanges>
  <mergeCells count="6">
    <mergeCell ref="I7:I21"/>
    <mergeCell ref="F8:F14"/>
    <mergeCell ref="H8:H14"/>
    <mergeCell ref="F6:G6"/>
    <mergeCell ref="F15:F21"/>
    <mergeCell ref="H15:H2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F1247-57E7-4D19-AD97-2CBFA2A4CC69}">
  <dimension ref="D2:G11"/>
  <sheetViews>
    <sheetView workbookViewId="0">
      <selection activeCell="F10" sqref="F10:F11"/>
    </sheetView>
  </sheetViews>
  <sheetFormatPr defaultRowHeight="15" x14ac:dyDescent="0.25"/>
  <cols>
    <col min="4" max="4" width="13.28515625" customWidth="1"/>
    <col min="5" max="5" width="45.5703125" customWidth="1"/>
    <col min="6" max="7" width="14" customWidth="1"/>
  </cols>
  <sheetData>
    <row r="2" spans="4:7" ht="15.75" thickBot="1" x14ac:dyDescent="0.3"/>
    <row r="3" spans="4:7" ht="30.75" thickBot="1" x14ac:dyDescent="0.3">
      <c r="D3" s="54" t="s">
        <v>21</v>
      </c>
      <c r="E3" s="55"/>
      <c r="F3" s="20" t="s">
        <v>18</v>
      </c>
      <c r="G3" s="19" t="s">
        <v>19</v>
      </c>
    </row>
    <row r="4" spans="4:7" ht="15.75" thickBot="1" x14ac:dyDescent="0.3">
      <c r="D4" s="68" t="s">
        <v>22</v>
      </c>
      <c r="E4" s="69"/>
      <c r="F4" s="21" t="s">
        <v>68</v>
      </c>
      <c r="G4" s="45" t="e">
        <f>F10+F5+F4</f>
        <v>#VALUE!</v>
      </c>
    </row>
    <row r="5" spans="4:7" ht="30.75" thickTop="1" x14ac:dyDescent="0.25">
      <c r="D5" s="60" t="s">
        <v>8</v>
      </c>
      <c r="E5" s="22" t="s">
        <v>23</v>
      </c>
      <c r="F5" s="62" t="s">
        <v>68</v>
      </c>
      <c r="G5" s="66"/>
    </row>
    <row r="6" spans="4:7" ht="30" x14ac:dyDescent="0.25">
      <c r="D6" s="70"/>
      <c r="E6" s="23" t="s">
        <v>29</v>
      </c>
      <c r="F6" s="64"/>
      <c r="G6" s="66"/>
    </row>
    <row r="7" spans="4:7" ht="18" customHeight="1" x14ac:dyDescent="0.25">
      <c r="D7" s="70"/>
      <c r="E7" s="10" t="s">
        <v>24</v>
      </c>
      <c r="F7" s="64"/>
      <c r="G7" s="66"/>
    </row>
    <row r="8" spans="4:7" ht="18" customHeight="1" x14ac:dyDescent="0.25">
      <c r="D8" s="70"/>
      <c r="E8" s="11" t="s">
        <v>25</v>
      </c>
      <c r="F8" s="64"/>
      <c r="G8" s="66"/>
    </row>
    <row r="9" spans="4:7" ht="18" customHeight="1" thickBot="1" x14ac:dyDescent="0.3">
      <c r="D9" s="71"/>
      <c r="E9" s="18" t="s">
        <v>26</v>
      </c>
      <c r="F9" s="65"/>
      <c r="G9" s="66"/>
    </row>
    <row r="10" spans="4:7" ht="18" customHeight="1" thickTop="1" x14ac:dyDescent="0.25">
      <c r="D10" s="60" t="s">
        <v>10</v>
      </c>
      <c r="E10" s="16" t="s">
        <v>27</v>
      </c>
      <c r="F10" s="62" t="s">
        <v>68</v>
      </c>
      <c r="G10" s="66"/>
    </row>
    <row r="11" spans="4:7" ht="18" customHeight="1" thickBot="1" x14ac:dyDescent="0.3">
      <c r="D11" s="61"/>
      <c r="E11" s="13" t="s">
        <v>28</v>
      </c>
      <c r="F11" s="63"/>
      <c r="G11" s="67"/>
    </row>
  </sheetData>
  <sheetProtection algorithmName="SHA-512" hashValue="L7MlWi8Tf3cqUH3TYIgvJlHthU02mXZfr4+M84pZKAdYJwM+nx2tIofKV+YqkalHCrL1kNSM+bBUCgR337g2ZA==" saltValue="y+NBLImVivJBaBwWrY5+Bw==" spinCount="100000" sheet="1" objects="1" scenarios="1"/>
  <protectedRanges>
    <protectedRange sqref="F4:F11" name="Intervalo1"/>
  </protectedRanges>
  <mergeCells count="7">
    <mergeCell ref="D10:D11"/>
    <mergeCell ref="F10:F11"/>
    <mergeCell ref="F5:F9"/>
    <mergeCell ref="G4:G11"/>
    <mergeCell ref="D3:E3"/>
    <mergeCell ref="D4:E4"/>
    <mergeCell ref="D5:D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7DC99-C15F-4D03-83BD-F4ABC2E68C67}">
  <dimension ref="C2:G21"/>
  <sheetViews>
    <sheetView workbookViewId="0">
      <selection activeCell="F4" sqref="F4:F6"/>
    </sheetView>
  </sheetViews>
  <sheetFormatPr defaultRowHeight="15" x14ac:dyDescent="0.25"/>
  <cols>
    <col min="3" max="3" width="12.28515625" customWidth="1"/>
    <col min="4" max="4" width="13.28515625" customWidth="1"/>
    <col min="5" max="5" width="45.5703125" customWidth="1"/>
    <col min="6" max="7" width="14" customWidth="1"/>
  </cols>
  <sheetData>
    <row r="2" spans="3:7" ht="15.75" thickBot="1" x14ac:dyDescent="0.3"/>
    <row r="3" spans="3:7" ht="30.75" thickBot="1" x14ac:dyDescent="0.3">
      <c r="C3" s="81"/>
      <c r="D3" s="54" t="s">
        <v>30</v>
      </c>
      <c r="E3" s="75"/>
      <c r="F3" s="19" t="s">
        <v>18</v>
      </c>
      <c r="G3" s="24" t="s">
        <v>19</v>
      </c>
    </row>
    <row r="4" spans="3:7" x14ac:dyDescent="0.25">
      <c r="C4" s="81"/>
      <c r="D4" s="72" t="s">
        <v>46</v>
      </c>
      <c r="E4" s="25" t="s">
        <v>31</v>
      </c>
      <c r="F4" s="76" t="s">
        <v>68</v>
      </c>
      <c r="G4" s="45">
        <f>SUM(F4:F21)</f>
        <v>0</v>
      </c>
    </row>
    <row r="5" spans="3:7" x14ac:dyDescent="0.25">
      <c r="C5" s="81"/>
      <c r="D5" s="73"/>
      <c r="E5" s="6" t="s">
        <v>32</v>
      </c>
      <c r="F5" s="77"/>
      <c r="G5" s="66"/>
    </row>
    <row r="6" spans="3:7" ht="15.75" thickBot="1" x14ac:dyDescent="0.3">
      <c r="C6" s="82"/>
      <c r="D6" s="74"/>
      <c r="E6" s="26" t="s">
        <v>33</v>
      </c>
      <c r="F6" s="78"/>
      <c r="G6" s="66"/>
    </row>
    <row r="7" spans="3:7" ht="15.75" customHeight="1" x14ac:dyDescent="0.25">
      <c r="C7" s="95" t="s">
        <v>34</v>
      </c>
      <c r="D7" s="88" t="s">
        <v>8</v>
      </c>
      <c r="E7" s="7" t="s">
        <v>35</v>
      </c>
      <c r="F7" s="58" t="s">
        <v>68</v>
      </c>
      <c r="G7" s="66"/>
    </row>
    <row r="8" spans="3:7" x14ac:dyDescent="0.25">
      <c r="C8" s="49"/>
      <c r="D8" s="80"/>
      <c r="E8" s="2" t="s">
        <v>36</v>
      </c>
      <c r="F8" s="77"/>
      <c r="G8" s="66"/>
    </row>
    <row r="9" spans="3:7" x14ac:dyDescent="0.25">
      <c r="C9" s="49"/>
      <c r="D9" s="80"/>
      <c r="E9" s="3" t="s">
        <v>37</v>
      </c>
      <c r="F9" s="77"/>
      <c r="G9" s="66"/>
    </row>
    <row r="10" spans="3:7" ht="18.75" customHeight="1" x14ac:dyDescent="0.25">
      <c r="C10" s="49"/>
      <c r="D10" s="80" t="s">
        <v>10</v>
      </c>
      <c r="E10" s="8" t="s">
        <v>38</v>
      </c>
      <c r="F10" s="77"/>
      <c r="G10" s="66"/>
    </row>
    <row r="11" spans="3:7" ht="30.75" thickBot="1" x14ac:dyDescent="0.3">
      <c r="C11" s="96"/>
      <c r="D11" s="93"/>
      <c r="E11" s="27" t="s">
        <v>39</v>
      </c>
      <c r="F11" s="94"/>
      <c r="G11" s="66"/>
    </row>
    <row r="12" spans="3:7" ht="30" customHeight="1" thickTop="1" x14ac:dyDescent="0.25">
      <c r="C12" s="84" t="s">
        <v>40</v>
      </c>
      <c r="D12" s="79" t="s">
        <v>8</v>
      </c>
      <c r="E12" s="29" t="s">
        <v>35</v>
      </c>
      <c r="F12" s="51" t="s">
        <v>68</v>
      </c>
      <c r="G12" s="66"/>
    </row>
    <row r="13" spans="3:7" x14ac:dyDescent="0.25">
      <c r="C13" s="85"/>
      <c r="D13" s="80"/>
      <c r="E13" s="2" t="s">
        <v>36</v>
      </c>
      <c r="F13" s="77"/>
      <c r="G13" s="66"/>
    </row>
    <row r="14" spans="3:7" ht="45" x14ac:dyDescent="0.25">
      <c r="C14" s="85"/>
      <c r="D14" s="80" t="s">
        <v>10</v>
      </c>
      <c r="E14" s="3" t="s">
        <v>41</v>
      </c>
      <c r="F14" s="77"/>
      <c r="G14" s="66"/>
    </row>
    <row r="15" spans="3:7" x14ac:dyDescent="0.25">
      <c r="C15" s="85"/>
      <c r="D15" s="80"/>
      <c r="E15" s="4" t="s">
        <v>42</v>
      </c>
      <c r="F15" s="77"/>
      <c r="G15" s="66"/>
    </row>
    <row r="16" spans="3:7" ht="15.75" thickBot="1" x14ac:dyDescent="0.3">
      <c r="C16" s="86"/>
      <c r="D16" s="83"/>
      <c r="E16" s="30" t="s">
        <v>43</v>
      </c>
      <c r="F16" s="78"/>
      <c r="G16" s="66"/>
    </row>
    <row r="17" spans="3:7" ht="30" customHeight="1" thickTop="1" x14ac:dyDescent="0.25">
      <c r="C17" s="89" t="s">
        <v>44</v>
      </c>
      <c r="D17" s="88" t="s">
        <v>8</v>
      </c>
      <c r="E17" s="28" t="s">
        <v>35</v>
      </c>
      <c r="F17" s="58" t="s">
        <v>68</v>
      </c>
      <c r="G17" s="66"/>
    </row>
    <row r="18" spans="3:7" x14ac:dyDescent="0.25">
      <c r="C18" s="90"/>
      <c r="D18" s="80"/>
      <c r="E18" s="4" t="s">
        <v>36</v>
      </c>
      <c r="F18" s="77"/>
      <c r="G18" s="66"/>
    </row>
    <row r="19" spans="3:7" ht="75" x14ac:dyDescent="0.25">
      <c r="C19" s="90"/>
      <c r="D19" s="80" t="s">
        <v>10</v>
      </c>
      <c r="E19" s="4" t="s">
        <v>45</v>
      </c>
      <c r="F19" s="77"/>
      <c r="G19" s="66"/>
    </row>
    <row r="20" spans="3:7" x14ac:dyDescent="0.25">
      <c r="C20" s="90"/>
      <c r="D20" s="80"/>
      <c r="E20" s="4" t="s">
        <v>42</v>
      </c>
      <c r="F20" s="77"/>
      <c r="G20" s="66"/>
    </row>
    <row r="21" spans="3:7" ht="15.75" thickBot="1" x14ac:dyDescent="0.3">
      <c r="C21" s="91"/>
      <c r="D21" s="87"/>
      <c r="E21" s="5" t="s">
        <v>43</v>
      </c>
      <c r="F21" s="92"/>
      <c r="G21" s="67"/>
    </row>
  </sheetData>
  <sheetProtection algorithmName="SHA-512" hashValue="S0RGO1QKWFzOxhkC4IzY8LUiYUXz/P7TLbXa4fMD3DsCz0KW2VkGIXtl+1w+jBtDWIZMRwWy/Z8yNbn/1Z7cCw==" saltValue="pPJGEaHFQNs0Aa/klB3u/g==" spinCount="100000" sheet="1" objects="1" scenarios="1"/>
  <protectedRanges>
    <protectedRange sqref="F4:F21" name="Intervalo1"/>
  </protectedRanges>
  <mergeCells count="17">
    <mergeCell ref="G4:G21"/>
    <mergeCell ref="D14:D16"/>
    <mergeCell ref="C12:C16"/>
    <mergeCell ref="D19:D21"/>
    <mergeCell ref="D17:D18"/>
    <mergeCell ref="C17:C21"/>
    <mergeCell ref="F12:F16"/>
    <mergeCell ref="F17:F21"/>
    <mergeCell ref="D7:D9"/>
    <mergeCell ref="D10:D11"/>
    <mergeCell ref="F7:F11"/>
    <mergeCell ref="C7:C11"/>
    <mergeCell ref="D4:D6"/>
    <mergeCell ref="D3:E3"/>
    <mergeCell ref="F4:F6"/>
    <mergeCell ref="D12:D13"/>
    <mergeCell ref="C3:C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EBE3C-BB4E-4B8C-9179-340628E0B792}">
  <dimension ref="F4:XFC10"/>
  <sheetViews>
    <sheetView topLeftCell="A4" workbookViewId="0">
      <selection activeCell="H6" sqref="H6:H10"/>
    </sheetView>
  </sheetViews>
  <sheetFormatPr defaultRowHeight="15" x14ac:dyDescent="0.25"/>
  <cols>
    <col min="6" max="6" width="13.28515625" customWidth="1"/>
    <col min="7" max="7" width="35.28515625" customWidth="1"/>
    <col min="8" max="8" width="14" customWidth="1"/>
  </cols>
  <sheetData>
    <row r="4" spans="6:8 16383:16383" ht="15.75" thickBot="1" x14ac:dyDescent="0.3"/>
    <row r="5" spans="6:8 16383:16383" ht="45.75" thickBot="1" x14ac:dyDescent="0.3">
      <c r="F5" s="54" t="s">
        <v>53</v>
      </c>
      <c r="G5" s="55"/>
      <c r="H5" s="19" t="s">
        <v>52</v>
      </c>
    </row>
    <row r="6" spans="6:8 16383:16383" ht="30" customHeight="1" x14ac:dyDescent="0.25">
      <c r="F6" s="102" t="s">
        <v>47</v>
      </c>
      <c r="G6" s="103"/>
      <c r="H6" s="97" t="s">
        <v>68</v>
      </c>
    </row>
    <row r="7" spans="6:8 16383:16383" ht="15.75" customHeight="1" x14ac:dyDescent="0.25">
      <c r="F7" s="104" t="s">
        <v>48</v>
      </c>
      <c r="G7" s="105"/>
      <c r="H7" s="98"/>
    </row>
    <row r="8" spans="6:8 16383:16383" x14ac:dyDescent="0.25">
      <c r="F8" s="106" t="s">
        <v>49</v>
      </c>
      <c r="G8" s="107"/>
      <c r="H8" s="98"/>
    </row>
    <row r="9" spans="6:8 16383:16383" ht="30" customHeight="1" x14ac:dyDescent="0.25">
      <c r="F9" s="104" t="s">
        <v>50</v>
      </c>
      <c r="G9" s="105"/>
      <c r="H9" s="98"/>
      <c r="XFC9" s="1"/>
    </row>
    <row r="10" spans="6:8 16383:16383" ht="30.75" customHeight="1" thickBot="1" x14ac:dyDescent="0.3">
      <c r="F10" s="100" t="s">
        <v>51</v>
      </c>
      <c r="G10" s="101"/>
      <c r="H10" s="99"/>
    </row>
  </sheetData>
  <sheetProtection algorithmName="SHA-512" hashValue="TIalyElZVll7JX1v8HmEBezxrRZ3OLbh+nhRFwi8xNozHWgp1fOSYpu7OWkObXGXg0legnHD0B5w0+eyKYkfUQ==" saltValue="xcwztWH/+A8jXR0uUByd5g==" spinCount="100000" sheet="1" objects="1" scenarios="1"/>
  <protectedRanges>
    <protectedRange sqref="H6" name="Intervalo1"/>
  </protectedRanges>
  <mergeCells count="7">
    <mergeCell ref="H6:H10"/>
    <mergeCell ref="F10:G10"/>
    <mergeCell ref="F5:G5"/>
    <mergeCell ref="F6:G6"/>
    <mergeCell ref="F7:G7"/>
    <mergeCell ref="F8:G8"/>
    <mergeCell ref="F9:G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917BC-482F-4ED0-AC75-D8BB4DACF476}">
  <dimension ref="D3:G9"/>
  <sheetViews>
    <sheetView workbookViewId="0">
      <selection activeCell="F7" sqref="F7:F9"/>
    </sheetView>
  </sheetViews>
  <sheetFormatPr defaultRowHeight="15" x14ac:dyDescent="0.25"/>
  <cols>
    <col min="4" max="4" width="13.28515625" customWidth="1"/>
    <col min="5" max="5" width="58" customWidth="1"/>
    <col min="6" max="7" width="14" customWidth="1"/>
  </cols>
  <sheetData>
    <row r="3" spans="4:7" ht="15.75" thickBot="1" x14ac:dyDescent="0.3"/>
    <row r="4" spans="4:7" ht="30.75" thickBot="1" x14ac:dyDescent="0.3">
      <c r="D4" s="108" t="s">
        <v>20</v>
      </c>
      <c r="E4" s="109"/>
      <c r="F4" s="32" t="s">
        <v>18</v>
      </c>
      <c r="G4" s="31" t="s">
        <v>19</v>
      </c>
    </row>
    <row r="5" spans="4:7" ht="18" customHeight="1" x14ac:dyDescent="0.25">
      <c r="D5" s="114" t="s">
        <v>8</v>
      </c>
      <c r="E5" s="33" t="s">
        <v>54</v>
      </c>
      <c r="F5" s="110" t="s">
        <v>68</v>
      </c>
      <c r="G5" s="45" t="e">
        <f>F5+F7</f>
        <v>#VALUE!</v>
      </c>
    </row>
    <row r="6" spans="4:7" ht="18" customHeight="1" thickBot="1" x14ac:dyDescent="0.3">
      <c r="D6" s="71"/>
      <c r="E6" s="37" t="s">
        <v>55</v>
      </c>
      <c r="F6" s="111"/>
      <c r="G6" s="46"/>
    </row>
    <row r="7" spans="4:7" ht="18" customHeight="1" thickTop="1" x14ac:dyDescent="0.25">
      <c r="D7" s="70" t="s">
        <v>10</v>
      </c>
      <c r="E7" s="36" t="s">
        <v>56</v>
      </c>
      <c r="F7" s="112" t="s">
        <v>68</v>
      </c>
      <c r="G7" s="46"/>
    </row>
    <row r="8" spans="4:7" ht="18" customHeight="1" x14ac:dyDescent="0.25">
      <c r="D8" s="70"/>
      <c r="E8" s="34" t="s">
        <v>57</v>
      </c>
      <c r="F8" s="111"/>
      <c r="G8" s="46"/>
    </row>
    <row r="9" spans="4:7" ht="18" customHeight="1" thickBot="1" x14ac:dyDescent="0.3">
      <c r="D9" s="61"/>
      <c r="E9" s="35" t="s">
        <v>58</v>
      </c>
      <c r="F9" s="113"/>
      <c r="G9" s="47"/>
    </row>
  </sheetData>
  <sheetProtection algorithmName="SHA-512" hashValue="MUnK1hT0doRr+DD1/syxCqHz/T07wCUEh5fR2Ymy+teSO6uwas83tezxmkgquTYPrB5+xtn+tpuR8Ojbm+R/gg==" saltValue="ne27D0t78JPCWOegQluUJA==" spinCount="100000" sheet="1" objects="1" scenarios="1"/>
  <protectedRanges>
    <protectedRange sqref="F5:F9" name="Intervalo1"/>
  </protectedRanges>
  <mergeCells count="6">
    <mergeCell ref="G5:G9"/>
    <mergeCell ref="D4:E4"/>
    <mergeCell ref="F5:F6"/>
    <mergeCell ref="F7:F9"/>
    <mergeCell ref="D5:D6"/>
    <mergeCell ref="D7:D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3463B-5183-43A5-B150-9FAA4DE7121F}">
  <dimension ref="E4:H13"/>
  <sheetViews>
    <sheetView tabSelected="1" workbookViewId="0">
      <selection activeCell="G18" sqref="G18"/>
    </sheetView>
  </sheetViews>
  <sheetFormatPr defaultRowHeight="15" x14ac:dyDescent="0.25"/>
  <cols>
    <col min="5" max="5" width="13.28515625" customWidth="1"/>
    <col min="6" max="6" width="48.85546875" customWidth="1"/>
    <col min="7" max="8" width="14" customWidth="1"/>
  </cols>
  <sheetData>
    <row r="4" spans="5:8" ht="15.75" thickBot="1" x14ac:dyDescent="0.3"/>
    <row r="5" spans="5:8" ht="30.75" thickBot="1" x14ac:dyDescent="0.3">
      <c r="E5" s="108" t="s">
        <v>67</v>
      </c>
      <c r="F5" s="109"/>
      <c r="G5" s="32" t="s">
        <v>18</v>
      </c>
      <c r="H5" s="31" t="s">
        <v>19</v>
      </c>
    </row>
    <row r="6" spans="5:8" ht="33" customHeight="1" x14ac:dyDescent="0.25">
      <c r="E6" s="95" t="s">
        <v>8</v>
      </c>
      <c r="F6" s="42" t="s">
        <v>62</v>
      </c>
      <c r="G6" s="118" t="s">
        <v>68</v>
      </c>
      <c r="H6" s="115">
        <f>SUM(G6:G13)</f>
        <v>0</v>
      </c>
    </row>
    <row r="7" spans="5:8" s="40" customFormat="1" ht="18" customHeight="1" x14ac:dyDescent="0.25">
      <c r="E7" s="49"/>
      <c r="F7" s="9" t="s">
        <v>59</v>
      </c>
      <c r="G7" s="119"/>
      <c r="H7" s="116"/>
    </row>
    <row r="8" spans="5:8" s="40" customFormat="1" ht="18" customHeight="1" x14ac:dyDescent="0.25">
      <c r="E8" s="49"/>
      <c r="F8" s="9" t="s">
        <v>60</v>
      </c>
      <c r="G8" s="119"/>
      <c r="H8" s="116"/>
    </row>
    <row r="9" spans="5:8" ht="30" x14ac:dyDescent="0.25">
      <c r="E9" s="49"/>
      <c r="F9" s="11" t="s">
        <v>63</v>
      </c>
      <c r="G9" s="119"/>
      <c r="H9" s="116"/>
    </row>
    <row r="10" spans="5:8" s="40" customFormat="1" ht="18" customHeight="1" x14ac:dyDescent="0.25">
      <c r="E10" s="49"/>
      <c r="F10" s="9" t="s">
        <v>61</v>
      </c>
      <c r="G10" s="119"/>
      <c r="H10" s="116"/>
    </row>
    <row r="11" spans="5:8" ht="30.75" thickBot="1" x14ac:dyDescent="0.3">
      <c r="E11" s="50"/>
      <c r="F11" s="41" t="s">
        <v>64</v>
      </c>
      <c r="G11" s="120"/>
      <c r="H11" s="116"/>
    </row>
    <row r="12" spans="5:8" ht="30.75" thickTop="1" x14ac:dyDescent="0.25">
      <c r="E12" s="56" t="s">
        <v>10</v>
      </c>
      <c r="F12" s="43" t="s">
        <v>65</v>
      </c>
      <c r="G12" s="39" t="s">
        <v>68</v>
      </c>
      <c r="H12" s="116"/>
    </row>
    <row r="13" spans="5:8" ht="30.75" thickBot="1" x14ac:dyDescent="0.3">
      <c r="E13" s="57"/>
      <c r="F13" s="44" t="s">
        <v>66</v>
      </c>
      <c r="G13" s="38" t="s">
        <v>68</v>
      </c>
      <c r="H13" s="117"/>
    </row>
  </sheetData>
  <sheetProtection algorithmName="SHA-512" hashValue="cm+80E9kT+t1nI3lIxR89lmPZuuJPosMiI+NKKz/YlrSZIwEiwgwGP1eNfjwt928wlv0d4yY+zdpxDBuwpNw9Q==" saltValue="i3YVON3nPNeN3CavAmF+cA==" spinCount="100000" sheet="1" objects="1" scenarios="1"/>
  <protectedRanges>
    <protectedRange sqref="G6:G13" name="Intervalo1"/>
  </protectedRanges>
  <mergeCells count="5">
    <mergeCell ref="E5:F5"/>
    <mergeCell ref="H6:H13"/>
    <mergeCell ref="E6:E11"/>
    <mergeCell ref="G6:G11"/>
    <mergeCell ref="E12:E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6</vt:i4>
      </vt:variant>
    </vt:vector>
  </HeadingPairs>
  <TitlesOfParts>
    <vt:vector size="6" baseType="lpstr">
      <vt:lpstr>LOTE I</vt:lpstr>
      <vt:lpstr>LOTE II</vt:lpstr>
      <vt:lpstr>LOTE III</vt:lpstr>
      <vt:lpstr>LOTE IV</vt:lpstr>
      <vt:lpstr>LOTE V</vt:lpstr>
      <vt:lpstr>LOTE VI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Tiago Alexandre Goncalves Abreu</dc:creator>
  <cp:lastModifiedBy>Tiago Alexandre Goncalves Abreu</cp:lastModifiedBy>
  <dcterms:created xsi:type="dcterms:W3CDTF">2022-03-23T12:18:50Z</dcterms:created>
  <dcterms:modified xsi:type="dcterms:W3CDTF">2022-03-24T11:50:38Z</dcterms:modified>
</cp:coreProperties>
</file>